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820000002 Aanleg Victoriapark\05. Bestek en tekeningen\5.1 Concept\5.1.4 Selectieleidraad\"/>
    </mc:Choice>
  </mc:AlternateContent>
  <xr:revisionPtr revIDLastSave="0" documentId="13_ncr:1_{5724C497-29F1-4234-B5CA-DB524AC23C4C}" xr6:coauthVersionLast="47" xr6:coauthVersionMax="47" xr10:uidLastSave="{00000000-0000-0000-0000-000000000000}"/>
  <bookViews>
    <workbookView xWindow="38085" yWindow="1965" windowWidth="21600" windowHeight="11715" xr2:uid="{00000000-000D-0000-FFFF-FFFF00000000}"/>
  </bookViews>
  <sheets>
    <sheet name="Invulformulier" sheetId="2" r:id="rId1"/>
    <sheet name="begrippen" sheetId="4" r:id="rId2"/>
  </sheets>
  <definedNames>
    <definedName name="_Toc376716885" localSheetId="0">Invulformulier!#REF!</definedName>
    <definedName name="_Toc376716886" localSheetId="0">Invulformulier!#REF!</definedName>
    <definedName name="_xlnm.Print_Area" localSheetId="0">Invulformulier!$B$1:$E$27</definedName>
    <definedName name="_xlnm.Print_Titles" localSheetId="0">Invulformulier!$1:$11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K14" i="2" s="1"/>
  <c r="G13" i="2"/>
  <c r="G15" i="2"/>
  <c r="K15" i="2" s="1"/>
  <c r="H13" i="2"/>
  <c r="E13" i="2" s="1"/>
  <c r="G12" i="2"/>
  <c r="K12" i="2" s="1"/>
  <c r="E12" i="2"/>
  <c r="I15" i="2"/>
  <c r="H15" i="2"/>
  <c r="E15" i="2" s="1"/>
  <c r="J15" i="2" l="1"/>
  <c r="H14" i="2"/>
  <c r="I14" i="2"/>
  <c r="J14" i="2"/>
  <c r="I13" i="2"/>
  <c r="J13" i="2"/>
  <c r="K13" i="2"/>
  <c r="J12" i="2"/>
  <c r="H12" i="2"/>
  <c r="I12" i="2"/>
  <c r="E14" i="2"/>
  <c r="E16" i="2" s="1"/>
  <c r="B25" i="2"/>
</calcChain>
</file>

<file path=xl/sharedStrings.xml><?xml version="1.0" encoding="utf-8"?>
<sst xmlns="http://schemas.openxmlformats.org/spreadsheetml/2006/main" count="47" uniqueCount="43">
  <si>
    <t>EUR</t>
  </si>
  <si>
    <t>m1</t>
  </si>
  <si>
    <t>v</t>
  </si>
  <si>
    <t>s</t>
  </si>
  <si>
    <t>st</t>
  </si>
  <si>
    <t>Inzake:</t>
  </si>
  <si>
    <t>n</t>
  </si>
  <si>
    <t>m2</t>
  </si>
  <si>
    <t>m3</t>
  </si>
  <si>
    <t>uur</t>
  </si>
  <si>
    <t>dag</t>
  </si>
  <si>
    <t>week</t>
  </si>
  <si>
    <t>jaar</t>
  </si>
  <si>
    <t>Referentienummer:</t>
  </si>
  <si>
    <t xml:space="preserve">(Natte handtekening, naam en functie met blauwe pen binnen vak of digitaal onderteken)	</t>
  </si>
  <si>
    <t>keer</t>
  </si>
  <si>
    <t xml:space="preserve">De gegadigde (ondernemer conform UEA, deel IIa): </t>
  </si>
  <si>
    <t xml:space="preserve">Betreft: </t>
  </si>
  <si>
    <t>verklaart zich door ondertekening van dit formulier voor</t>
  </si>
  <si>
    <t>(aanduiding van het perceel, de samengevoegde percelen of het geheel van de percelen waar de verklaring betrekking op heeft)</t>
  </si>
  <si>
    <t>De gegadigde bevestigt deze verklaring te doen met inachtneming van de bepalingen en de gegevens, zoals deze zijn omschreven in de aanbestedingsstukken.</t>
  </si>
  <si>
    <t xml:space="preserve">Gedaan te </t>
  </si>
  <si>
    <t xml:space="preserve">op </t>
  </si>
  <si>
    <t>Totaal score ervaring punten</t>
  </si>
  <si>
    <t>Werkervaring conform onderstaande tabel te hebben opgedaan:</t>
  </si>
  <si>
    <t>Omvang</t>
  </si>
  <si>
    <t>Aanvullende competenties</t>
  </si>
  <si>
    <t>INVULFORMULIER AANVULLENDE COMPETENTIES</t>
  </si>
  <si>
    <t>&lt;…&gt;</t>
  </si>
  <si>
    <t>Waardetabel</t>
  </si>
  <si>
    <t>Deze kolommen verbergen voor publicatie</t>
  </si>
  <si>
    <t>puntentabel</t>
  </si>
  <si>
    <t>Punten</t>
  </si>
  <si>
    <t>Waarde onderdeel</t>
  </si>
  <si>
    <t>A</t>
  </si>
  <si>
    <t>B</t>
  </si>
  <si>
    <t>C</t>
  </si>
  <si>
    <t>D</t>
  </si>
  <si>
    <t>voor het betreffende onderdeel</t>
  </si>
  <si>
    <t>Aanbrengen en leveren van elementenverharding op een erftoegangsweg, fiets- en/of voetpad, met een waarde van minimaal</t>
  </si>
  <si>
    <t>Aanbrengen en leveren van PP vrij verval riool, inclusief putten en huisaansluitingen met een waarde van minimaal</t>
  </si>
  <si>
    <t>Uitvoeren van natuur technisch grondwerk (exclusief leveranties), zoals het aanbrengen van natuurvriendelijke oevers met flauwe oevers met een waarde van minimaal</t>
  </si>
  <si>
    <t>Uitvoeren van grondwerkzaamheden (exclusief levranties), dat bestaat uit:
•	Ontgraven uit cunet, vervoeren binnen bouwterrein, in depot zetten en toepassen in cunet en sleuf van zand. 
•	Ontgraven uit cunet en depot, vervoeren binnen bouwterrein, in depot zetten en toepassen in cunet van grond. 
Met een waarde van minimaal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</si>
</sst>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"/>
    <numFmt numFmtId="165" formatCode="&quot;€&quot;\ #,##0"/>
    <numFmt numFmtId="166" formatCode="&quot;€&quot;\ #,##0.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36"/>
      <color theme="0" tint="-0.2499465926084170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0" fontId="8" fillId="2" borderId="1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/>
    <xf numFmtId="0" fontId="3" fillId="2" borderId="5" xfId="0" applyFont="1" applyFill="1" applyBorder="1" applyAlignment="1">
      <alignment horizontal="left" vertical="top" wrapText="1"/>
    </xf>
    <xf numFmtId="0" fontId="5" fillId="2" borderId="5" xfId="0" quotePrefix="1" applyFont="1" applyFill="1" applyBorder="1" applyAlignment="1">
      <alignment horizontal="left"/>
    </xf>
    <xf numFmtId="0" fontId="5" fillId="2" borderId="6" xfId="0" quotePrefix="1" applyFont="1" applyFill="1" applyBorder="1" applyAlignment="1">
      <alignment horizontal="left"/>
    </xf>
    <xf numFmtId="0" fontId="0" fillId="2" borderId="0" xfId="0" applyFill="1"/>
    <xf numFmtId="164" fontId="3" fillId="2" borderId="0" xfId="0" applyNumberFormat="1" applyFont="1" applyFill="1"/>
    <xf numFmtId="0" fontId="3" fillId="2" borderId="0" xfId="0" applyFont="1" applyFill="1" applyAlignment="1">
      <alignment vertical="top"/>
    </xf>
    <xf numFmtId="4" fontId="7" fillId="2" borderId="7" xfId="0" applyNumberFormat="1" applyFont="1" applyFill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/>
    </xf>
    <xf numFmtId="0" fontId="3" fillId="2" borderId="3" xfId="0" applyFont="1" applyFill="1" applyBorder="1"/>
    <xf numFmtId="0" fontId="11" fillId="0" borderId="1" xfId="0" applyFont="1" applyBorder="1" applyAlignment="1">
      <alignment horizontal="left" vertical="top" wrapText="1"/>
    </xf>
    <xf numFmtId="0" fontId="12" fillId="2" borderId="0" xfId="0" applyFont="1" applyFill="1"/>
    <xf numFmtId="9" fontId="12" fillId="2" borderId="1" xfId="0" applyNumberFormat="1" applyFont="1" applyFill="1" applyBorder="1" applyAlignment="1">
      <alignment wrapText="1"/>
    </xf>
    <xf numFmtId="0" fontId="12" fillId="2" borderId="0" xfId="0" applyFont="1" applyFill="1" applyAlignment="1">
      <alignment vertical="top"/>
    </xf>
    <xf numFmtId="165" fontId="3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12" fillId="3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wrapText="1"/>
    </xf>
    <xf numFmtId="0" fontId="5" fillId="2" borderId="0" xfId="0" quotePrefix="1" applyFont="1" applyFill="1" applyAlignment="1">
      <alignment horizontal="right" vertical="top" wrapText="1"/>
    </xf>
    <xf numFmtId="0" fontId="5" fillId="2" borderId="0" xfId="0" quotePrefix="1" applyFont="1" applyFill="1" applyAlignment="1">
      <alignment horizontal="right" vertical="top"/>
    </xf>
    <xf numFmtId="0" fontId="5" fillId="2" borderId="0" xfId="0" quotePrefix="1" applyFont="1" applyFill="1" applyAlignment="1">
      <alignment horizontal="left"/>
    </xf>
    <xf numFmtId="164" fontId="3" fillId="2" borderId="0" xfId="0" applyNumberFormat="1" applyFont="1" applyFill="1" applyAlignment="1">
      <alignment horizontal="right" vertical="top"/>
    </xf>
    <xf numFmtId="0" fontId="5" fillId="2" borderId="0" xfId="0" quotePrefix="1" applyFont="1" applyFill="1"/>
    <xf numFmtId="0" fontId="9" fillId="2" borderId="0" xfId="0" applyFont="1" applyFill="1" applyAlignment="1">
      <alignment horizontal="left" vertical="center" wrapText="1"/>
    </xf>
    <xf numFmtId="0" fontId="3" fillId="2" borderId="12" xfId="0" applyFont="1" applyFill="1" applyBorder="1"/>
    <xf numFmtId="0" fontId="4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165" fontId="12" fillId="3" borderId="1" xfId="0" applyNumberFormat="1" applyFont="1" applyFill="1" applyBorder="1" applyProtection="1">
      <protection locked="0"/>
    </xf>
    <xf numFmtId="165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6" fillId="2" borderId="2" xfId="0" quotePrefix="1" applyFont="1" applyFill="1" applyBorder="1" applyAlignment="1">
      <alignment horizontal="right" vertical="top" wrapText="1"/>
    </xf>
    <xf numFmtId="0" fontId="5" fillId="2" borderId="0" xfId="0" quotePrefix="1" applyFont="1" applyFill="1" applyAlignment="1">
      <alignment horizontal="left" vertical="top" wrapText="1"/>
    </xf>
    <xf numFmtId="0" fontId="5" fillId="2" borderId="4" xfId="0" quotePrefix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1">
    <cellStyle name="Standaard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topLeftCell="A3" zoomScaleNormal="100" workbookViewId="0">
      <selection activeCell="G3" sqref="G1:K1048576"/>
    </sheetView>
  </sheetViews>
  <sheetFormatPr defaultColWidth="9.1796875" defaultRowHeight="13" x14ac:dyDescent="0.3"/>
  <cols>
    <col min="1" max="1" width="1.81640625" style="3" bestFit="1" customWidth="1"/>
    <col min="2" max="2" width="62.7265625" style="3" customWidth="1"/>
    <col min="3" max="3" width="11.54296875" style="3" customWidth="1"/>
    <col min="4" max="4" width="17.26953125" style="14" customWidth="1"/>
    <col min="5" max="5" width="14.1796875" style="14" customWidth="1"/>
    <col min="6" max="6" width="2.54296875" style="3" customWidth="1"/>
    <col min="7" max="7" width="15.1796875" style="20" hidden="1" customWidth="1"/>
    <col min="8" max="11" width="12.08984375" style="20" hidden="1" customWidth="1"/>
    <col min="12" max="16384" width="9.1796875" style="3"/>
  </cols>
  <sheetData>
    <row r="1" spans="1:11" ht="18.5" x14ac:dyDescent="0.45">
      <c r="A1" s="64" t="s">
        <v>27</v>
      </c>
      <c r="B1" s="65"/>
      <c r="C1" s="65"/>
      <c r="D1" s="65"/>
      <c r="E1" s="66"/>
      <c r="G1" s="51" t="s">
        <v>30</v>
      </c>
      <c r="H1" s="51"/>
      <c r="I1" s="51"/>
      <c r="J1" s="51"/>
      <c r="K1" s="51"/>
    </row>
    <row r="2" spans="1:11" x14ac:dyDescent="0.3">
      <c r="A2" s="18"/>
      <c r="B2" s="26" t="s">
        <v>16</v>
      </c>
      <c r="C2" s="53"/>
      <c r="D2" s="53"/>
      <c r="E2" s="54"/>
    </row>
    <row r="3" spans="1:11" x14ac:dyDescent="0.3">
      <c r="A3" s="18"/>
      <c r="B3" s="27" t="s">
        <v>18</v>
      </c>
      <c r="C3" s="28"/>
      <c r="D3" s="28"/>
      <c r="E3" s="29"/>
    </row>
    <row r="4" spans="1:11" x14ac:dyDescent="0.3">
      <c r="A4" s="18"/>
      <c r="B4" s="27" t="s">
        <v>13</v>
      </c>
      <c r="C4" s="60" t="s">
        <v>28</v>
      </c>
      <c r="D4" s="60"/>
      <c r="E4" s="61"/>
    </row>
    <row r="5" spans="1:11" ht="26.15" customHeight="1" x14ac:dyDescent="0.3">
      <c r="A5" s="18"/>
      <c r="B5" s="27" t="s">
        <v>5</v>
      </c>
      <c r="C5" s="62" t="s">
        <v>28</v>
      </c>
      <c r="D5" s="62"/>
      <c r="E5" s="63"/>
    </row>
    <row r="6" spans="1:11" x14ac:dyDescent="0.3">
      <c r="A6" s="18"/>
      <c r="B6" s="27" t="s">
        <v>17</v>
      </c>
      <c r="C6" s="53"/>
      <c r="D6" s="53"/>
      <c r="E6" s="54"/>
    </row>
    <row r="7" spans="1:11" ht="23.15" customHeight="1" x14ac:dyDescent="0.3">
      <c r="A7" s="18"/>
      <c r="B7" s="27"/>
      <c r="C7" s="55" t="s">
        <v>19</v>
      </c>
      <c r="D7" s="55"/>
      <c r="E7" s="56"/>
      <c r="H7" s="47" t="s">
        <v>31</v>
      </c>
      <c r="I7" s="48"/>
      <c r="J7" s="48"/>
      <c r="K7" s="49"/>
    </row>
    <row r="8" spans="1:11" s="15" customFormat="1" x14ac:dyDescent="0.35">
      <c r="A8" s="31"/>
      <c r="B8" s="15" t="s">
        <v>24</v>
      </c>
      <c r="E8" s="32"/>
      <c r="G8" s="22"/>
      <c r="H8" s="25">
        <v>0</v>
      </c>
      <c r="I8" s="25">
        <v>1.5</v>
      </c>
      <c r="J8" s="25">
        <v>3</v>
      </c>
      <c r="K8" s="25">
        <v>5</v>
      </c>
    </row>
    <row r="9" spans="1:11" x14ac:dyDescent="0.3">
      <c r="A9" s="18"/>
      <c r="B9" s="27"/>
      <c r="C9" s="28"/>
      <c r="D9" s="28"/>
      <c r="E9" s="29"/>
    </row>
    <row r="10" spans="1:11" x14ac:dyDescent="0.3">
      <c r="A10" s="18"/>
      <c r="E10" s="33"/>
      <c r="G10" s="50" t="s">
        <v>33</v>
      </c>
      <c r="H10" s="46" t="s">
        <v>29</v>
      </c>
      <c r="I10" s="46"/>
      <c r="J10" s="46"/>
      <c r="K10" s="46"/>
    </row>
    <row r="11" spans="1:11" s="4" customFormat="1" x14ac:dyDescent="0.3">
      <c r="A11" s="34"/>
      <c r="B11" s="42" t="s">
        <v>26</v>
      </c>
      <c r="C11" s="43" t="s">
        <v>25</v>
      </c>
      <c r="D11" s="43"/>
      <c r="E11" s="43" t="s">
        <v>32</v>
      </c>
      <c r="G11" s="50"/>
      <c r="H11" s="21">
        <v>0.3</v>
      </c>
      <c r="I11" s="21">
        <v>0.4</v>
      </c>
      <c r="J11" s="21">
        <v>0.5</v>
      </c>
      <c r="K11" s="21">
        <v>0.6</v>
      </c>
    </row>
    <row r="12" spans="1:11" ht="26" x14ac:dyDescent="0.3">
      <c r="A12" s="18" t="s">
        <v>34</v>
      </c>
      <c r="B12" s="5" t="s">
        <v>39</v>
      </c>
      <c r="C12" s="23"/>
      <c r="D12" s="19" t="s">
        <v>38</v>
      </c>
      <c r="E12" s="6" t="str">
        <f t="shared" ref="E12" si="0">(IF(C12="","",(IF(C12=H12,H$8,(IF(C12=I12,I$8,(IF(C12=J12,J$8,K$8))))))))</f>
        <v/>
      </c>
      <c r="G12" s="24">
        <f>2400000/0.3</f>
        <v>8000000</v>
      </c>
      <c r="H12" s="45">
        <f t="shared" ref="H12:H15" si="1">G12*0.3</f>
        <v>2400000</v>
      </c>
      <c r="I12" s="45">
        <f t="shared" ref="I12" si="2">G12*0.4</f>
        <v>3200000</v>
      </c>
      <c r="J12" s="45">
        <f t="shared" ref="J12" si="3">G12*0.5</f>
        <v>4000000</v>
      </c>
      <c r="K12" s="45">
        <f t="shared" ref="K12" si="4">G12*0.6</f>
        <v>4800000</v>
      </c>
    </row>
    <row r="13" spans="1:11" ht="39" x14ac:dyDescent="0.3">
      <c r="A13" s="18" t="s">
        <v>35</v>
      </c>
      <c r="B13" s="5" t="s">
        <v>41</v>
      </c>
      <c r="C13" s="23"/>
      <c r="D13" s="19" t="s">
        <v>38</v>
      </c>
      <c r="E13" s="6" t="str">
        <f t="shared" ref="E13:E15" si="5">(IF(C13="","",(IF(C13=H13,H$8,(IF(C13=I13,I$8,(IF(C13=J13,J$8,K$8))))))))</f>
        <v/>
      </c>
      <c r="G13" s="24">
        <f>100000/0.3</f>
        <v>333333.33333333337</v>
      </c>
      <c r="H13" s="45">
        <f t="shared" si="1"/>
        <v>100000.00000000001</v>
      </c>
      <c r="I13" s="45">
        <f t="shared" ref="I13:I15" si="6">G13*0.4</f>
        <v>133333.33333333334</v>
      </c>
      <c r="J13" s="45">
        <f t="shared" ref="J13:J15" si="7">G13*0.5</f>
        <v>166666.66666666669</v>
      </c>
      <c r="K13" s="45">
        <f t="shared" ref="K13:K15" si="8">G13*0.6</f>
        <v>200000.00000000003</v>
      </c>
    </row>
    <row r="14" spans="1:11" ht="78" x14ac:dyDescent="0.3">
      <c r="A14" s="18" t="s">
        <v>36</v>
      </c>
      <c r="B14" s="5" t="s">
        <v>42</v>
      </c>
      <c r="C14" s="23"/>
      <c r="D14" s="19" t="s">
        <v>38</v>
      </c>
      <c r="E14" s="6" t="str">
        <f t="shared" si="5"/>
        <v/>
      </c>
      <c r="G14" s="44">
        <f>110000/0.3</f>
        <v>366666.66666666669</v>
      </c>
      <c r="H14" s="45">
        <f t="shared" si="1"/>
        <v>110000</v>
      </c>
      <c r="I14" s="45">
        <f t="shared" si="6"/>
        <v>146666.66666666669</v>
      </c>
      <c r="J14" s="45">
        <f t="shared" si="7"/>
        <v>183333.33333333334</v>
      </c>
      <c r="K14" s="45">
        <f t="shared" si="8"/>
        <v>220000</v>
      </c>
    </row>
    <row r="15" spans="1:11" ht="26" x14ac:dyDescent="0.3">
      <c r="A15" s="18" t="s">
        <v>37</v>
      </c>
      <c r="B15" s="5" t="s">
        <v>40</v>
      </c>
      <c r="C15" s="23"/>
      <c r="D15" s="19" t="s">
        <v>38</v>
      </c>
      <c r="E15" s="6" t="str">
        <f t="shared" si="5"/>
        <v/>
      </c>
      <c r="G15" s="24">
        <f>260000/0.3</f>
        <v>866666.66666666674</v>
      </c>
      <c r="H15" s="45">
        <f t="shared" si="1"/>
        <v>260000</v>
      </c>
      <c r="I15" s="45">
        <f t="shared" si="6"/>
        <v>346666.66666666674</v>
      </c>
      <c r="J15" s="45">
        <f t="shared" si="7"/>
        <v>433333.33333333337</v>
      </c>
      <c r="K15" s="45">
        <f t="shared" si="8"/>
        <v>520000</v>
      </c>
    </row>
    <row r="16" spans="1:11" x14ac:dyDescent="0.3">
      <c r="A16" s="18"/>
      <c r="B16" s="57" t="s">
        <v>23</v>
      </c>
      <c r="C16" s="57"/>
      <c r="D16" s="57"/>
      <c r="E16" s="16">
        <f>SUM(E12:E15)</f>
        <v>0</v>
      </c>
    </row>
    <row r="17" spans="1:5" x14ac:dyDescent="0.3">
      <c r="A17" s="18"/>
      <c r="B17" s="35"/>
      <c r="C17" s="35"/>
      <c r="D17" s="35"/>
      <c r="E17" s="17"/>
    </row>
    <row r="18" spans="1:5" ht="26.15" customHeight="1" x14ac:dyDescent="0.3">
      <c r="A18" s="18"/>
      <c r="B18" s="58" t="s">
        <v>20</v>
      </c>
      <c r="C18" s="58"/>
      <c r="D18" s="58"/>
      <c r="E18" s="59"/>
    </row>
    <row r="19" spans="1:5" x14ac:dyDescent="0.3">
      <c r="A19" s="18"/>
      <c r="B19" s="35"/>
      <c r="C19" s="35"/>
      <c r="D19" s="35"/>
      <c r="E19" s="17"/>
    </row>
    <row r="20" spans="1:5" x14ac:dyDescent="0.3">
      <c r="A20" s="18"/>
      <c r="B20" s="36" t="s">
        <v>21</v>
      </c>
      <c r="C20" s="53"/>
      <c r="D20" s="53"/>
      <c r="E20" s="54"/>
    </row>
    <row r="21" spans="1:5" x14ac:dyDescent="0.3">
      <c r="A21" s="18"/>
      <c r="B21" s="35"/>
      <c r="C21" s="35"/>
      <c r="D21" s="35"/>
      <c r="E21" s="17"/>
    </row>
    <row r="22" spans="1:5" x14ac:dyDescent="0.3">
      <c r="A22" s="18"/>
      <c r="B22" s="27" t="s">
        <v>22</v>
      </c>
      <c r="C22" s="53"/>
      <c r="D22" s="53"/>
      <c r="E22" s="54"/>
    </row>
    <row r="23" spans="1:5" x14ac:dyDescent="0.3">
      <c r="A23" s="18"/>
      <c r="B23" s="35"/>
      <c r="C23" s="35"/>
      <c r="D23" s="35"/>
      <c r="E23" s="17"/>
    </row>
    <row r="24" spans="1:5" x14ac:dyDescent="0.3">
      <c r="A24" s="18"/>
      <c r="B24" s="37"/>
      <c r="C24" s="30"/>
      <c r="D24" s="38"/>
      <c r="E24" s="7"/>
    </row>
    <row r="25" spans="1:5" ht="84" customHeight="1" x14ac:dyDescent="0.3">
      <c r="A25" s="18"/>
      <c r="B25" s="8" t="str">
        <f>C4</f>
        <v>&lt;…&gt;</v>
      </c>
      <c r="C25" s="39"/>
      <c r="D25" s="40"/>
      <c r="E25" s="9"/>
    </row>
    <row r="26" spans="1:5" x14ac:dyDescent="0.3">
      <c r="A26" s="18"/>
      <c r="B26" s="52" t="s">
        <v>14</v>
      </c>
      <c r="C26" s="52"/>
      <c r="D26" s="40"/>
      <c r="E26" s="9"/>
    </row>
    <row r="27" spans="1:5" ht="7.9" customHeight="1" x14ac:dyDescent="0.3">
      <c r="A27" s="41"/>
      <c r="B27" s="10"/>
      <c r="C27" s="11"/>
      <c r="D27" s="11"/>
      <c r="E27" s="12"/>
    </row>
    <row r="32" spans="1:5" ht="14.5" x14ac:dyDescent="0.35">
      <c r="B32" s="13"/>
    </row>
  </sheetData>
  <sheetProtection sheet="1" objects="1" scenarios="1"/>
  <mergeCells count="15">
    <mergeCell ref="H10:K10"/>
    <mergeCell ref="H7:K7"/>
    <mergeCell ref="G10:G11"/>
    <mergeCell ref="G1:K1"/>
    <mergeCell ref="B26:C26"/>
    <mergeCell ref="C6:E6"/>
    <mergeCell ref="C7:E7"/>
    <mergeCell ref="B16:D16"/>
    <mergeCell ref="B18:E18"/>
    <mergeCell ref="C20:E20"/>
    <mergeCell ref="C22:E22"/>
    <mergeCell ref="C2:E2"/>
    <mergeCell ref="C4:E4"/>
    <mergeCell ref="C5:E5"/>
    <mergeCell ref="A1:E1"/>
  </mergeCells>
  <conditionalFormatting sqref="B12:B15">
    <cfRule type="containsBlanks" dxfId="4" priority="6">
      <formula>LEN(TRIM(B12))=0</formula>
    </cfRule>
  </conditionalFormatting>
  <conditionalFormatting sqref="C2 C12:C15">
    <cfRule type="containsBlanks" dxfId="3" priority="9">
      <formula>LEN(TRIM(C2))=0</formula>
    </cfRule>
  </conditionalFormatting>
  <conditionalFormatting sqref="C6">
    <cfRule type="containsBlanks" dxfId="2" priority="5">
      <formula>LEN(TRIM(C6))=0</formula>
    </cfRule>
  </conditionalFormatting>
  <conditionalFormatting sqref="C20">
    <cfRule type="containsBlanks" dxfId="1" priority="4">
      <formula>LEN(TRIM(C20))=0</formula>
    </cfRule>
  </conditionalFormatting>
  <conditionalFormatting sqref="C22">
    <cfRule type="containsBlanks" dxfId="0" priority="3">
      <formula>LEN(TRIM(C22))=0</formula>
    </cfRule>
  </conditionalFormatting>
  <dataValidations count="1">
    <dataValidation type="list" allowBlank="1" showInputMessage="1" showErrorMessage="1" sqref="C12:C15" xr:uid="{B1F84B10-68D1-4DA1-A29E-E312258FBD69}">
      <formula1>H12:K12</formula1>
    </dataValidation>
  </dataValidations>
  <printOptions horizontalCentered="1" gridLines="1"/>
  <pageMargins left="0.19685039370078741" right="0.19685039370078741" top="0.19685039370078741" bottom="0.19685039370078741" header="0" footer="0"/>
  <pageSetup paperSize="9" scale="94" fitToHeight="100" orientation="portrait" errors="blank" r:id="rId1"/>
  <headerFooter>
    <oddFooter>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0EA6-5E06-4669-A86A-37B0C7EFD4C6}">
  <dimension ref="A1:B10"/>
  <sheetViews>
    <sheetView workbookViewId="0">
      <selection activeCell="C10" sqref="C10"/>
    </sheetView>
  </sheetViews>
  <sheetFormatPr defaultRowHeight="14.5" x14ac:dyDescent="0.35"/>
  <sheetData>
    <row r="1" spans="1:2" x14ac:dyDescent="0.35">
      <c r="A1" s="1" t="s">
        <v>1</v>
      </c>
      <c r="B1" s="1" t="s">
        <v>2</v>
      </c>
    </row>
    <row r="2" spans="1:2" x14ac:dyDescent="0.35">
      <c r="A2" s="1" t="s">
        <v>7</v>
      </c>
      <c r="B2" s="1" t="s">
        <v>6</v>
      </c>
    </row>
    <row r="3" spans="1:2" x14ac:dyDescent="0.35">
      <c r="A3" s="1" t="s">
        <v>8</v>
      </c>
      <c r="B3" s="1" t="s">
        <v>3</v>
      </c>
    </row>
    <row r="4" spans="1:2" x14ac:dyDescent="0.35">
      <c r="A4" s="1" t="s">
        <v>4</v>
      </c>
      <c r="B4" s="1"/>
    </row>
    <row r="5" spans="1:2" x14ac:dyDescent="0.35">
      <c r="A5" s="1" t="s">
        <v>15</v>
      </c>
      <c r="B5" s="1"/>
    </row>
    <row r="6" spans="1:2" x14ac:dyDescent="0.35">
      <c r="A6" s="1" t="s">
        <v>9</v>
      </c>
      <c r="B6" s="2"/>
    </row>
    <row r="7" spans="1:2" x14ac:dyDescent="0.35">
      <c r="A7" s="1" t="s">
        <v>10</v>
      </c>
      <c r="B7" s="2"/>
    </row>
    <row r="8" spans="1:2" x14ac:dyDescent="0.35">
      <c r="A8" s="2" t="s">
        <v>11</v>
      </c>
      <c r="B8" s="1"/>
    </row>
    <row r="9" spans="1:2" x14ac:dyDescent="0.35">
      <c r="A9" s="1" t="s">
        <v>12</v>
      </c>
      <c r="B9" s="1"/>
    </row>
    <row r="10" spans="1:2" x14ac:dyDescent="0.35">
      <c r="A10" s="1" t="s">
        <v>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Invulformulier</vt:lpstr>
      <vt:lpstr>begrippen</vt:lpstr>
      <vt:lpstr>Invulformulier!Afdrukbereik</vt:lpstr>
      <vt:lpstr>Invulformulier!Afdruktitels</vt:lpstr>
    </vt:vector>
  </TitlesOfParts>
  <Company>Gemeente Enkhuizen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thph274</dc:creator>
  <cp:lastModifiedBy>Bart Donkers</cp:lastModifiedBy>
  <cp:lastPrinted>2023-10-12T08:13:16Z</cp:lastPrinted>
  <dcterms:created xsi:type="dcterms:W3CDTF">2013-01-10T11:34:12Z</dcterms:created>
  <dcterms:modified xsi:type="dcterms:W3CDTF">2023-10-12T08:13:48Z</dcterms:modified>
</cp:coreProperties>
</file>